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Лист1!$A$1:$F$67</definedName>
  </definedNames>
  <calcPr calcId="152511"/>
</workbook>
</file>

<file path=xl/calcChain.xml><?xml version="1.0" encoding="utf-8"?>
<calcChain xmlns="http://schemas.openxmlformats.org/spreadsheetml/2006/main">
  <c r="E40" i="32" l="1"/>
  <c r="D40" i="32" l="1"/>
  <c r="E64" i="32" l="1"/>
  <c r="E47" i="32"/>
  <c r="E37" i="32"/>
  <c r="E31" i="32"/>
  <c r="E29" i="32"/>
  <c r="E27" i="32"/>
  <c r="E23" i="32"/>
  <c r="E20" i="32"/>
  <c r="E15" i="32"/>
  <c r="E13" i="32"/>
  <c r="E11" i="32"/>
  <c r="E35" i="32" l="1"/>
  <c r="E36" i="32"/>
  <c r="E10" i="32"/>
  <c r="E67" i="32" l="1"/>
  <c r="D23" i="32"/>
  <c r="D29" i="32"/>
  <c r="D15" i="32" l="1"/>
  <c r="D13" i="32" l="1"/>
  <c r="D20" i="32" l="1"/>
  <c r="D11" i="32"/>
  <c r="D27" i="32"/>
  <c r="D31" i="32"/>
  <c r="D37" i="32"/>
  <c r="D47" i="32"/>
  <c r="D64" i="32"/>
  <c r="D35" i="32" l="1"/>
  <c r="D10" i="32"/>
  <c r="D36" i="32"/>
  <c r="D67" i="32" l="1"/>
</calcChain>
</file>

<file path=xl/sharedStrings.xml><?xml version="1.0" encoding="utf-8"?>
<sst xmlns="http://schemas.openxmlformats.org/spreadsheetml/2006/main" count="126" uniqueCount="126">
  <si>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</si>
  <si>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</si>
  <si>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</si>
  <si>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</si>
  <si>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</si>
  <si>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</si>
  <si>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</si>
  <si>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</si>
  <si>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</si>
  <si>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</si>
  <si>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</si>
  <si>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</si>
  <si>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</si>
  <si>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</si>
  <si>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</si>
  <si>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</si>
  <si>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</si>
  <si>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</si>
  <si>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</si>
  <si>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</si>
  <si>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</si>
  <si>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</si>
  <si>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</si>
  <si>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</si>
  <si>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</si>
  <si>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</si>
  <si>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</si>
  <si>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</si>
  <si>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</si>
  <si>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</si>
  <si>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</si>
  <si>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</si>
  <si>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</si>
  <si>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</si>
  <si>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</si>
  <si>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</si>
  <si>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</si>
  <si>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</si>
  <si>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</si>
  <si>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</si>
  <si>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</si>
  <si>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</si>
  <si>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</si>
  <si>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</si>
  <si>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</si>
  <si>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</si>
  <si>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</si>
  <si>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</si>
  <si>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</si>
  <si>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</si>
  <si>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</si>
  <si>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</si>
  <si>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</si>
  <si>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</si>
  <si>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</si>
  <si>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</si>
  <si>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</si>
  <si>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</si>
  <si>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</si>
  <si>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</si>
  <si>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</si>
  <si>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</si>
  <si>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</si>
  <si>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</si>
  <si>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</si>
  <si>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</si>
  <si>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</si>
  <si>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</si>
  <si>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</si>
  <si>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</si>
  <si>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</si>
  <si>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</si>
  <si>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</si>
  <si>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</si>
  <si>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</si>
  <si>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</si>
  <si>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</si>
  <si>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</si>
  <si>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</si>
  <si>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</si>
  <si>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</si>
  <si>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</si>
  <si>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</si>
  <si>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</si>
  <si>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</si>
  <si>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</si>
  <si>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</si>
  <si>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</si>
  <si>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</si>
  <si>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</si>
  <si>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</si>
  <si>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</si>
  <si>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</si>
  <si>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</si>
  <si>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</si>
  <si>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</si>
  <si>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</si>
  <si>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</si>
  <si>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</si>
  <si>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</si>
  <si>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</si>
  <si>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</si>
  <si>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</si>
  <si>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</si>
  <si>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</si>
  <si>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</si>
  <si>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</si>
  <si>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</si>
  <si>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</si>
  <si>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</si>
  <si>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</si>
  <si>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</si>
  <si>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</si>
  <si>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</si>
  <si>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Приложение 2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</si>
  <si>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</si>
  <si>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</si>
  <si>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Субсидии бюджетам субъектов РФ и муниципальных образований (межбюджетные субсидии)</t>
  </si>
  <si>
    <t xml:space="preserve">Субвенции бюджетам субъектов РФ и муниципальных образований 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</si>
  <si>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</si>
  <si>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</si>
  <si>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</si>
  <si>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</si>
  <si>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2 02 25519 05 0000 150</t>
  </si>
  <si>
    <t>Субсидия бюджетам муниципальных районов на поддержку отрасли культуры</t>
  </si>
  <si>
    <t xml:space="preserve">от    25  декабря 2019 г.    № 433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</si>
</sst>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3" fontId="8" fillId="3" borderId="2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left" vertical="center" wrapText="1"/>
    </xf>
    <xf numFmtId="3" fontId="9" fillId="3" borderId="3" xfId="0" applyNumberFormat="1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left" vertical="center" wrapText="1"/>
    </xf>
    <xf numFmtId="165" fontId="8" fillId="3" borderId="3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10.42578125" style="4" customWidth="1"/>
    <col min="4" max="4" width="16.140625" style="1" customWidth="1"/>
    <col min="5" max="5" width="15.85546875" style="1" customWidth="1"/>
    <col min="6" max="6" width="2.85546875" style="1" customWidth="1"/>
    <col min="7" max="8" width="10" style="32" bestFit="1" customWidth="1"/>
    <col min="9" max="16384" width="9.140625" style="1"/>
  </cols>
  <sheetData>
    <row r="1" spans="1:8" s="29" customFormat="1" ht="14.45" customHeight="1" x14ac:dyDescent="0.25">
      <c r="C1" s="88" t="s">
        <v>114</v>
      </c>
      <c r="D1" s="88"/>
      <c r="E1" s="88"/>
      <c r="F1" s="88"/>
      <c r="G1" s="33"/>
      <c r="H1" s="33"/>
    </row>
    <row r="2" spans="1:8" s="29" customFormat="1" ht="114" customHeight="1" x14ac:dyDescent="0.25">
      <c r="B2" s="30"/>
      <c r="C2" s="89" t="s">
        <v>113</v>
      </c>
      <c r="D2" s="89"/>
      <c r="E2" s="89"/>
      <c r="F2" s="89"/>
      <c r="G2" s="33"/>
      <c r="H2" s="33"/>
    </row>
    <row r="3" spans="1:8" customFormat="1" ht="18" customHeight="1" x14ac:dyDescent="0.25">
      <c r="B3" s="31"/>
      <c r="C3" s="87" t="s">
        <v>125</v>
      </c>
      <c r="D3" s="87"/>
      <c r="E3" s="87"/>
      <c r="F3" s="31"/>
      <c r="G3" s="34"/>
      <c r="H3" s="34"/>
    </row>
    <row r="4" spans="1:8" ht="17.25" customHeight="1" x14ac:dyDescent="0.25">
      <c r="B4" s="2"/>
      <c r="C4" s="90" t="s">
        <v>112</v>
      </c>
      <c r="D4" s="90"/>
      <c r="E4" s="90"/>
      <c r="F4" s="90"/>
    </row>
    <row r="5" spans="1:8" ht="66" customHeight="1" x14ac:dyDescent="0.25">
      <c r="B5" s="3"/>
      <c r="C5" s="91" t="s">
        <v>50</v>
      </c>
      <c r="D5" s="91"/>
      <c r="E5" s="91"/>
      <c r="F5" s="91"/>
    </row>
    <row r="6" spans="1:8" ht="15.75" customHeight="1" x14ac:dyDescent="0.25">
      <c r="A6" s="86" t="s">
        <v>111</v>
      </c>
      <c r="B6" s="86"/>
      <c r="C6" s="86"/>
      <c r="D6" s="86"/>
      <c r="E6" s="86"/>
    </row>
    <row r="7" spans="1:8" ht="14.25" customHeight="1" x14ac:dyDescent="0.25">
      <c r="A7" s="86"/>
      <c r="B7" s="86"/>
      <c r="C7" s="86"/>
      <c r="D7" s="86"/>
      <c r="E7" s="86"/>
    </row>
    <row r="8" spans="1:8" ht="14.25" customHeight="1" x14ac:dyDescent="0.25">
      <c r="A8" s="11"/>
      <c r="D8" s="5"/>
      <c r="E8" s="5" t="s">
        <v>91</v>
      </c>
    </row>
    <row r="9" spans="1:8" s="6" customFormat="1" ht="48" customHeight="1" x14ac:dyDescent="0.2">
      <c r="A9" s="12" t="s">
        <v>51</v>
      </c>
      <c r="B9" s="82" t="s">
        <v>52</v>
      </c>
      <c r="C9" s="83"/>
      <c r="D9" s="13" t="s">
        <v>92</v>
      </c>
      <c r="E9" s="13" t="s">
        <v>93</v>
      </c>
      <c r="G9" s="35"/>
      <c r="H9" s="35"/>
    </row>
    <row r="10" spans="1:8" s="7" customFormat="1" ht="29.25" customHeight="1" x14ac:dyDescent="0.25">
      <c r="A10" s="14" t="s">
        <v>2</v>
      </c>
      <c r="B10" s="84" t="s">
        <v>53</v>
      </c>
      <c r="C10" s="85"/>
      <c r="D10" s="15">
        <f>SUM(D11,D15,D22,D23,D27,D29,D31,D34,D20,D13)</f>
        <v>290362.09999999998</v>
      </c>
      <c r="E10" s="15">
        <f>SUM(E11,E15,E22,E23,E27,E29,E31,E34,E20,E13)</f>
        <v>291889.09999999998</v>
      </c>
      <c r="G10" s="36"/>
      <c r="H10" s="36"/>
    </row>
    <row r="11" spans="1:8" s="8" customFormat="1" ht="24" customHeight="1" x14ac:dyDescent="0.25">
      <c r="A11" s="16" t="s">
        <v>3</v>
      </c>
      <c r="B11" s="74" t="s">
        <v>54</v>
      </c>
      <c r="C11" s="75"/>
      <c r="D11" s="17">
        <f>SUM(D12)</f>
        <v>223491.6</v>
      </c>
      <c r="E11" s="17">
        <f>SUM(E12)</f>
        <v>229488.6</v>
      </c>
      <c r="G11" s="37"/>
      <c r="H11" s="37"/>
    </row>
    <row r="12" spans="1:8" ht="21.75" customHeight="1" x14ac:dyDescent="0.25">
      <c r="A12" s="13" t="s">
        <v>17</v>
      </c>
      <c r="B12" s="80" t="s">
        <v>1</v>
      </c>
      <c r="C12" s="81"/>
      <c r="D12" s="18">
        <v>223491.6</v>
      </c>
      <c r="E12" s="18">
        <v>229488.6</v>
      </c>
    </row>
    <row r="13" spans="1:8" s="8" customFormat="1" ht="33.75" customHeight="1" x14ac:dyDescent="0.25">
      <c r="A13" s="16" t="s">
        <v>35</v>
      </c>
      <c r="B13" s="74" t="s">
        <v>56</v>
      </c>
      <c r="C13" s="75"/>
      <c r="D13" s="17">
        <f>SUM(D14)</f>
        <v>3045.3</v>
      </c>
      <c r="E13" s="17">
        <f>SUM(E14)</f>
        <v>3159.6</v>
      </c>
      <c r="G13" s="37"/>
      <c r="H13" s="37"/>
    </row>
    <row r="14" spans="1:8" ht="36" customHeight="1" x14ac:dyDescent="0.25">
      <c r="A14" s="13" t="s">
        <v>36</v>
      </c>
      <c r="B14" s="80" t="s">
        <v>55</v>
      </c>
      <c r="C14" s="81"/>
      <c r="D14" s="18">
        <v>3045.3</v>
      </c>
      <c r="E14" s="18">
        <v>3159.6</v>
      </c>
    </row>
    <row r="15" spans="1:8" s="8" customFormat="1" ht="26.25" customHeight="1" x14ac:dyDescent="0.25">
      <c r="A15" s="16" t="s">
        <v>4</v>
      </c>
      <c r="B15" s="74" t="s">
        <v>57</v>
      </c>
      <c r="C15" s="75"/>
      <c r="D15" s="17">
        <f>SUM(D16:D19)</f>
        <v>15608.8</v>
      </c>
      <c r="E15" s="17">
        <f>SUM(E16:E19)</f>
        <v>11056.099999999999</v>
      </c>
      <c r="G15" s="37"/>
      <c r="H15" s="37"/>
    </row>
    <row r="16" spans="1:8" ht="22.5" customHeight="1" x14ac:dyDescent="0.25">
      <c r="A16" s="13" t="s">
        <v>38</v>
      </c>
      <c r="B16" s="80" t="s">
        <v>58</v>
      </c>
      <c r="C16" s="81"/>
      <c r="D16" s="18">
        <v>9159.9</v>
      </c>
      <c r="E16" s="18">
        <v>9526.2999999999993</v>
      </c>
    </row>
    <row r="17" spans="1:8" ht="24" customHeight="1" x14ac:dyDescent="0.25">
      <c r="A17" s="13" t="s">
        <v>5</v>
      </c>
      <c r="B17" s="80" t="s">
        <v>59</v>
      </c>
      <c r="C17" s="81"/>
      <c r="D17" s="18">
        <v>6333.4</v>
      </c>
      <c r="E17" s="18">
        <v>1410.8</v>
      </c>
    </row>
    <row r="18" spans="1:8" ht="22.5" customHeight="1" x14ac:dyDescent="0.25">
      <c r="A18" s="13" t="s">
        <v>60</v>
      </c>
      <c r="B18" s="80" t="s">
        <v>45</v>
      </c>
      <c r="C18" s="81"/>
      <c r="D18" s="18">
        <v>20.5</v>
      </c>
      <c r="E18" s="18">
        <v>21.1</v>
      </c>
    </row>
    <row r="19" spans="1:8" ht="22.5" customHeight="1" x14ac:dyDescent="0.25">
      <c r="A19" s="13" t="s">
        <v>39</v>
      </c>
      <c r="B19" s="78" t="s">
        <v>61</v>
      </c>
      <c r="C19" s="79"/>
      <c r="D19" s="18">
        <v>95</v>
      </c>
      <c r="E19" s="18">
        <v>97.9</v>
      </c>
    </row>
    <row r="20" spans="1:8" s="8" customFormat="1" ht="24" customHeight="1" x14ac:dyDescent="0.25">
      <c r="A20" s="16" t="s">
        <v>16</v>
      </c>
      <c r="B20" s="74" t="s">
        <v>62</v>
      </c>
      <c r="C20" s="75"/>
      <c r="D20" s="17">
        <f>SUM(D21)</f>
        <v>514</v>
      </c>
      <c r="E20" s="17">
        <f>SUM(E21)</f>
        <v>524.5</v>
      </c>
      <c r="G20" s="37"/>
      <c r="H20" s="37"/>
    </row>
    <row r="21" spans="1:8" ht="26.25" customHeight="1" x14ac:dyDescent="0.25">
      <c r="A21" s="13" t="s">
        <v>18</v>
      </c>
      <c r="B21" s="80" t="s">
        <v>19</v>
      </c>
      <c r="C21" s="81"/>
      <c r="D21" s="18">
        <v>514</v>
      </c>
      <c r="E21" s="18">
        <v>524.5</v>
      </c>
    </row>
    <row r="22" spans="1:8" s="8" customFormat="1" ht="23.25" customHeight="1" x14ac:dyDescent="0.25">
      <c r="A22" s="16" t="s">
        <v>6</v>
      </c>
      <c r="B22" s="72" t="s">
        <v>63</v>
      </c>
      <c r="C22" s="73"/>
      <c r="D22" s="19">
        <v>6984.7</v>
      </c>
      <c r="E22" s="19">
        <v>6984.3</v>
      </c>
      <c r="G22" s="37"/>
      <c r="H22" s="37"/>
    </row>
    <row r="23" spans="1:8" s="8" customFormat="1" ht="33" customHeight="1" x14ac:dyDescent="0.25">
      <c r="A23" s="16" t="s">
        <v>7</v>
      </c>
      <c r="B23" s="74" t="s">
        <v>64</v>
      </c>
      <c r="C23" s="75"/>
      <c r="D23" s="17">
        <f>SUM(D24:D26)</f>
        <v>5874.7</v>
      </c>
      <c r="E23" s="17">
        <f>SUM(E24:E26)</f>
        <v>5874.7</v>
      </c>
      <c r="G23" s="37"/>
      <c r="H23" s="37"/>
    </row>
    <row r="24" spans="1:8" ht="51.75" customHeight="1" x14ac:dyDescent="0.25">
      <c r="A24" s="13" t="s">
        <v>65</v>
      </c>
      <c r="B24" s="76" t="s">
        <v>66</v>
      </c>
      <c r="C24" s="77"/>
      <c r="D24" s="18">
        <v>3714.7</v>
      </c>
      <c r="E24" s="18">
        <v>3714.7</v>
      </c>
    </row>
    <row r="25" spans="1:8" ht="70.5" customHeight="1" x14ac:dyDescent="0.25">
      <c r="A25" s="13" t="s">
        <v>67</v>
      </c>
      <c r="B25" s="46" t="s">
        <v>68</v>
      </c>
      <c r="C25" s="47"/>
      <c r="D25" s="18">
        <v>160</v>
      </c>
      <c r="E25" s="18">
        <v>160</v>
      </c>
    </row>
    <row r="26" spans="1:8" ht="34.5" customHeight="1" x14ac:dyDescent="0.25">
      <c r="A26" s="13" t="s">
        <v>69</v>
      </c>
      <c r="B26" s="46" t="s">
        <v>70</v>
      </c>
      <c r="C26" s="47"/>
      <c r="D26" s="18">
        <v>2000</v>
      </c>
      <c r="E26" s="18">
        <v>2000</v>
      </c>
    </row>
    <row r="27" spans="1:8" s="8" customFormat="1" ht="23.25" customHeight="1" x14ac:dyDescent="0.25">
      <c r="A27" s="16" t="s">
        <v>8</v>
      </c>
      <c r="B27" s="72" t="s">
        <v>71</v>
      </c>
      <c r="C27" s="73"/>
      <c r="D27" s="17">
        <f>D28</f>
        <v>652.9</v>
      </c>
      <c r="E27" s="17">
        <f>E28</f>
        <v>678.2</v>
      </c>
      <c r="G27" s="37"/>
      <c r="H27" s="37"/>
    </row>
    <row r="28" spans="1:8" ht="24" customHeight="1" x14ac:dyDescent="0.25">
      <c r="A28" s="13" t="s">
        <v>9</v>
      </c>
      <c r="B28" s="46" t="s">
        <v>0</v>
      </c>
      <c r="C28" s="47"/>
      <c r="D28" s="18">
        <v>652.9</v>
      </c>
      <c r="E28" s="18">
        <v>678.2</v>
      </c>
    </row>
    <row r="29" spans="1:8" s="8" customFormat="1" ht="23.25" customHeight="1" x14ac:dyDescent="0.25">
      <c r="A29" s="16" t="s">
        <v>15</v>
      </c>
      <c r="B29" s="72" t="s">
        <v>72</v>
      </c>
      <c r="C29" s="73"/>
      <c r="D29" s="17">
        <f>D30</f>
        <v>32184.1</v>
      </c>
      <c r="E29" s="17">
        <f>E30</f>
        <v>32184.1</v>
      </c>
      <c r="G29" s="37"/>
      <c r="H29" s="37"/>
    </row>
    <row r="30" spans="1:8" ht="23.25" customHeight="1" x14ac:dyDescent="0.25">
      <c r="A30" s="13" t="s">
        <v>74</v>
      </c>
      <c r="B30" s="46" t="s">
        <v>75</v>
      </c>
      <c r="C30" s="47"/>
      <c r="D30" s="18">
        <v>32184.1</v>
      </c>
      <c r="E30" s="18">
        <v>32184.1</v>
      </c>
    </row>
    <row r="31" spans="1:8" s="8" customFormat="1" ht="24" customHeight="1" x14ac:dyDescent="0.25">
      <c r="A31" s="16" t="s">
        <v>10</v>
      </c>
      <c r="B31" s="72" t="s">
        <v>73</v>
      </c>
      <c r="C31" s="73"/>
      <c r="D31" s="17">
        <f>SUM(D32:D33)</f>
        <v>209</v>
      </c>
      <c r="E31" s="17">
        <f>SUM(E32:E33)</f>
        <v>142</v>
      </c>
      <c r="G31" s="37"/>
      <c r="H31" s="37"/>
    </row>
    <row r="32" spans="1:8" ht="64.5" customHeight="1" x14ac:dyDescent="0.25">
      <c r="A32" s="13" t="s">
        <v>76</v>
      </c>
      <c r="B32" s="46" t="s">
        <v>77</v>
      </c>
      <c r="C32" s="47"/>
      <c r="D32" s="18">
        <v>209</v>
      </c>
      <c r="E32" s="18">
        <v>142</v>
      </c>
    </row>
    <row r="33" spans="1:8" ht="34.5" customHeight="1" x14ac:dyDescent="0.25">
      <c r="A33" s="13" t="s">
        <v>21</v>
      </c>
      <c r="B33" s="46" t="s">
        <v>20</v>
      </c>
      <c r="C33" s="47"/>
      <c r="D33" s="18">
        <v>0</v>
      </c>
      <c r="E33" s="18">
        <v>0</v>
      </c>
    </row>
    <row r="34" spans="1:8" s="8" customFormat="1" ht="26.25" customHeight="1" x14ac:dyDescent="0.25">
      <c r="A34" s="16" t="s">
        <v>11</v>
      </c>
      <c r="B34" s="72" t="s">
        <v>78</v>
      </c>
      <c r="C34" s="73"/>
      <c r="D34" s="17">
        <v>1797</v>
      </c>
      <c r="E34" s="17">
        <v>1797</v>
      </c>
      <c r="G34" s="37"/>
      <c r="H34" s="37"/>
    </row>
    <row r="35" spans="1:8" s="7" customFormat="1" ht="27" customHeight="1" x14ac:dyDescent="0.25">
      <c r="A35" s="14" t="s">
        <v>12</v>
      </c>
      <c r="B35" s="70" t="s">
        <v>79</v>
      </c>
      <c r="C35" s="71"/>
      <c r="D35" s="26">
        <f>SUM(D37,D40,D47,D64,D66)</f>
        <v>601235.9</v>
      </c>
      <c r="E35" s="26">
        <f>SUM(E37,E40,E47,E64,E66)</f>
        <v>613310.39999999991</v>
      </c>
      <c r="G35" s="36"/>
      <c r="H35" s="36"/>
    </row>
    <row r="36" spans="1:8" s="8" customFormat="1" ht="37.5" customHeight="1" x14ac:dyDescent="0.25">
      <c r="A36" s="20" t="s">
        <v>31</v>
      </c>
      <c r="B36" s="64" t="s">
        <v>80</v>
      </c>
      <c r="C36" s="65"/>
      <c r="D36" s="17">
        <f>SUM(D37,D40,D47,D64)</f>
        <v>600325.9</v>
      </c>
      <c r="E36" s="17">
        <f>SUM(E37,E40,E47,E64)</f>
        <v>612400.39999999991</v>
      </c>
      <c r="G36" s="37"/>
      <c r="H36" s="37"/>
    </row>
    <row r="37" spans="1:8" s="8" customFormat="1" ht="25.5" customHeight="1" x14ac:dyDescent="0.25">
      <c r="A37" s="20" t="s">
        <v>81</v>
      </c>
      <c r="B37" s="64" t="s">
        <v>82</v>
      </c>
      <c r="C37" s="65"/>
      <c r="D37" s="17">
        <f>SUM(D38:D39)</f>
        <v>0</v>
      </c>
      <c r="E37" s="17">
        <f>SUM(E38:E39)</f>
        <v>9185</v>
      </c>
      <c r="G37" s="37"/>
      <c r="H37" s="37"/>
    </row>
    <row r="38" spans="1:8" ht="32.25" customHeight="1" x14ac:dyDescent="0.25">
      <c r="A38" s="21" t="s">
        <v>83</v>
      </c>
      <c r="B38" s="66" t="s">
        <v>84</v>
      </c>
      <c r="C38" s="67"/>
      <c r="D38" s="18">
        <v>0</v>
      </c>
      <c r="E38" s="18">
        <v>9185</v>
      </c>
    </row>
    <row r="39" spans="1:8" ht="33" customHeight="1" x14ac:dyDescent="0.25">
      <c r="A39" s="21" t="s">
        <v>115</v>
      </c>
      <c r="B39" s="38" t="s">
        <v>116</v>
      </c>
      <c r="C39" s="39"/>
      <c r="D39" s="18">
        <v>0</v>
      </c>
      <c r="E39" s="18">
        <v>0</v>
      </c>
    </row>
    <row r="40" spans="1:8" s="8" customFormat="1" ht="33.75" customHeight="1" x14ac:dyDescent="0.25">
      <c r="A40" s="20" t="s">
        <v>86</v>
      </c>
      <c r="B40" s="68" t="s">
        <v>117</v>
      </c>
      <c r="C40" s="69"/>
      <c r="D40" s="17">
        <f>SUM(D41:D46)</f>
        <v>40081.5</v>
      </c>
      <c r="E40" s="17">
        <f>SUM(E41:E46)</f>
        <v>39371.199999999997</v>
      </c>
      <c r="G40" s="37"/>
      <c r="H40" s="37"/>
    </row>
    <row r="41" spans="1:8" s="9" customFormat="1" ht="39" customHeight="1" x14ac:dyDescent="0.25">
      <c r="A41" s="41" t="s">
        <v>119</v>
      </c>
      <c r="B41" s="62" t="s">
        <v>120</v>
      </c>
      <c r="C41" s="63"/>
      <c r="D41" s="23">
        <v>0</v>
      </c>
      <c r="E41" s="23">
        <v>2906.5</v>
      </c>
      <c r="G41" s="32"/>
      <c r="H41" s="40"/>
    </row>
    <row r="42" spans="1:8" s="9" customFormat="1" ht="45.75" customHeight="1" x14ac:dyDescent="0.25">
      <c r="A42" s="41" t="s">
        <v>121</v>
      </c>
      <c r="B42" s="62" t="s">
        <v>122</v>
      </c>
      <c r="C42" s="63"/>
      <c r="D42" s="23">
        <v>3227.9</v>
      </c>
      <c r="E42" s="23">
        <v>1277.5</v>
      </c>
      <c r="G42" s="40"/>
      <c r="H42" s="40"/>
    </row>
    <row r="43" spans="1:8" s="9" customFormat="1" ht="23.25" customHeight="1" x14ac:dyDescent="0.25">
      <c r="A43" s="41" t="s">
        <v>123</v>
      </c>
      <c r="B43" s="62" t="s">
        <v>124</v>
      </c>
      <c r="C43" s="63"/>
      <c r="D43" s="23">
        <v>12.2</v>
      </c>
      <c r="E43" s="23">
        <v>12.2</v>
      </c>
      <c r="G43" s="40"/>
      <c r="H43" s="40"/>
    </row>
    <row r="44" spans="1:8" s="9" customFormat="1" ht="51" customHeight="1" x14ac:dyDescent="0.25">
      <c r="A44" s="41" t="s">
        <v>87</v>
      </c>
      <c r="B44" s="62" t="s">
        <v>46</v>
      </c>
      <c r="C44" s="63"/>
      <c r="D44" s="23">
        <v>1427.6</v>
      </c>
      <c r="E44" s="23">
        <v>351.5</v>
      </c>
      <c r="G44" s="32"/>
      <c r="H44" s="32"/>
    </row>
    <row r="45" spans="1:8" s="9" customFormat="1" ht="33.75" customHeight="1" x14ac:dyDescent="0.25">
      <c r="A45" s="41" t="s">
        <v>85</v>
      </c>
      <c r="B45" s="60" t="s">
        <v>40</v>
      </c>
      <c r="C45" s="61"/>
      <c r="D45" s="23">
        <v>7000</v>
      </c>
      <c r="E45" s="23">
        <v>7000</v>
      </c>
      <c r="G45" s="32"/>
      <c r="H45" s="32"/>
    </row>
    <row r="46" spans="1:8" s="9" customFormat="1" ht="29.25" customHeight="1" x14ac:dyDescent="0.25">
      <c r="A46" s="41" t="s">
        <v>88</v>
      </c>
      <c r="B46" s="62" t="s">
        <v>22</v>
      </c>
      <c r="C46" s="63"/>
      <c r="D46" s="23">
        <v>28413.8</v>
      </c>
      <c r="E46" s="23">
        <v>27823.5</v>
      </c>
      <c r="G46" s="32"/>
      <c r="H46" s="32"/>
    </row>
    <row r="47" spans="1:8" s="9" customFormat="1" ht="24" customHeight="1" x14ac:dyDescent="0.25">
      <c r="A47" s="42" t="s">
        <v>89</v>
      </c>
      <c r="B47" s="58" t="s">
        <v>118</v>
      </c>
      <c r="C47" s="59"/>
      <c r="D47" s="15">
        <f>SUM(D48:D63)</f>
        <v>559410.80000000005</v>
      </c>
      <c r="E47" s="15">
        <f>SUM(E48:E63)</f>
        <v>563010.6</v>
      </c>
      <c r="G47" s="32"/>
      <c r="H47" s="32"/>
    </row>
    <row r="48" spans="1:8" s="10" customFormat="1" ht="49.5" customHeight="1" x14ac:dyDescent="0.25">
      <c r="A48" s="41" t="s">
        <v>90</v>
      </c>
      <c r="B48" s="60" t="s">
        <v>26</v>
      </c>
      <c r="C48" s="61"/>
      <c r="D48" s="43">
        <v>538.79999999999995</v>
      </c>
      <c r="E48" s="43">
        <v>559.6</v>
      </c>
      <c r="G48" s="37"/>
      <c r="H48" s="37"/>
    </row>
    <row r="49" spans="1:8" s="9" customFormat="1" ht="36.75" customHeight="1" x14ac:dyDescent="0.25">
      <c r="A49" s="21" t="s">
        <v>94</v>
      </c>
      <c r="B49" s="50" t="s">
        <v>28</v>
      </c>
      <c r="C49" s="51"/>
      <c r="D49" s="18">
        <v>52838.7</v>
      </c>
      <c r="E49" s="18">
        <v>52838.7</v>
      </c>
      <c r="G49" s="32"/>
      <c r="H49" s="32"/>
    </row>
    <row r="50" spans="1:8" s="9" customFormat="1" ht="38.25" customHeight="1" x14ac:dyDescent="0.25">
      <c r="A50" s="21" t="s">
        <v>95</v>
      </c>
      <c r="B50" s="50" t="s">
        <v>29</v>
      </c>
      <c r="C50" s="51"/>
      <c r="D50" s="23">
        <v>428722.8</v>
      </c>
      <c r="E50" s="23">
        <v>431571.9</v>
      </c>
      <c r="G50" s="32"/>
      <c r="H50" s="32"/>
    </row>
    <row r="51" spans="1:8" ht="50.25" customHeight="1" x14ac:dyDescent="0.25">
      <c r="A51" s="21" t="s">
        <v>96</v>
      </c>
      <c r="B51" s="50" t="s">
        <v>33</v>
      </c>
      <c r="C51" s="51"/>
      <c r="D51" s="18">
        <v>13541</v>
      </c>
      <c r="E51" s="18">
        <v>13579.2</v>
      </c>
    </row>
    <row r="52" spans="1:8" ht="68.25" customHeight="1" x14ac:dyDescent="0.25">
      <c r="A52" s="13" t="s">
        <v>97</v>
      </c>
      <c r="B52" s="50" t="s">
        <v>41</v>
      </c>
      <c r="C52" s="51"/>
      <c r="D52" s="18">
        <v>5410.1</v>
      </c>
      <c r="E52" s="18">
        <v>5410.1</v>
      </c>
    </row>
    <row r="53" spans="1:8" ht="51.75" customHeight="1" x14ac:dyDescent="0.25">
      <c r="A53" s="13" t="s">
        <v>98</v>
      </c>
      <c r="B53" s="50" t="s">
        <v>47</v>
      </c>
      <c r="C53" s="51"/>
      <c r="D53" s="18">
        <v>5284.6</v>
      </c>
      <c r="E53" s="18">
        <v>5284.6</v>
      </c>
    </row>
    <row r="54" spans="1:8" ht="53.25" customHeight="1" x14ac:dyDescent="0.25">
      <c r="A54" s="13" t="s">
        <v>99</v>
      </c>
      <c r="B54" s="50" t="s">
        <v>48</v>
      </c>
      <c r="C54" s="51"/>
      <c r="D54" s="18">
        <v>0</v>
      </c>
      <c r="E54" s="18">
        <v>0</v>
      </c>
    </row>
    <row r="55" spans="1:8" ht="39.75" customHeight="1" x14ac:dyDescent="0.25">
      <c r="A55" s="13" t="s">
        <v>100</v>
      </c>
      <c r="B55" s="50" t="s">
        <v>27</v>
      </c>
      <c r="C55" s="51"/>
      <c r="D55" s="18">
        <v>1011.7</v>
      </c>
      <c r="E55" s="18">
        <v>1016.2</v>
      </c>
    </row>
    <row r="56" spans="1:8" ht="51" customHeight="1" x14ac:dyDescent="0.25">
      <c r="A56" s="13" t="s">
        <v>101</v>
      </c>
      <c r="B56" s="50" t="s">
        <v>49</v>
      </c>
      <c r="C56" s="51"/>
      <c r="D56" s="18">
        <v>3.5</v>
      </c>
      <c r="E56" s="18">
        <v>3.6</v>
      </c>
    </row>
    <row r="57" spans="1:8" ht="49.5" customHeight="1" x14ac:dyDescent="0.25">
      <c r="A57" s="13" t="s">
        <v>102</v>
      </c>
      <c r="B57" s="56" t="s">
        <v>37</v>
      </c>
      <c r="C57" s="57"/>
      <c r="D57" s="18">
        <v>475.7</v>
      </c>
      <c r="E57" s="18">
        <v>495.4</v>
      </c>
    </row>
    <row r="58" spans="1:8" ht="52.5" customHeight="1" x14ac:dyDescent="0.25">
      <c r="A58" s="21" t="s">
        <v>104</v>
      </c>
      <c r="B58" s="50" t="s">
        <v>42</v>
      </c>
      <c r="C58" s="51"/>
      <c r="D58" s="18">
        <v>2622.8</v>
      </c>
      <c r="E58" s="18">
        <v>2727.8</v>
      </c>
    </row>
    <row r="59" spans="1:8" ht="37.5" customHeight="1" x14ac:dyDescent="0.25">
      <c r="A59" s="21" t="s">
        <v>103</v>
      </c>
      <c r="B59" s="50" t="s">
        <v>23</v>
      </c>
      <c r="C59" s="51"/>
      <c r="D59" s="18">
        <v>27316.3</v>
      </c>
      <c r="E59" s="18">
        <v>27316.3</v>
      </c>
    </row>
    <row r="60" spans="1:8" ht="48.75" customHeight="1" x14ac:dyDescent="0.25">
      <c r="A60" s="21" t="s">
        <v>105</v>
      </c>
      <c r="B60" s="50" t="s">
        <v>25</v>
      </c>
      <c r="C60" s="51"/>
      <c r="D60" s="18">
        <v>2.9</v>
      </c>
      <c r="E60" s="18">
        <v>2.9</v>
      </c>
    </row>
    <row r="61" spans="1:8" ht="83.25" customHeight="1" x14ac:dyDescent="0.25">
      <c r="A61" s="13" t="s">
        <v>106</v>
      </c>
      <c r="B61" s="50" t="s">
        <v>43</v>
      </c>
      <c r="C61" s="51"/>
      <c r="D61" s="18">
        <v>18348.599999999999</v>
      </c>
      <c r="E61" s="18">
        <v>19082.599999999999</v>
      </c>
    </row>
    <row r="62" spans="1:8" ht="35.25" customHeight="1" x14ac:dyDescent="0.25">
      <c r="A62" s="21" t="s">
        <v>107</v>
      </c>
      <c r="B62" s="50" t="s">
        <v>24</v>
      </c>
      <c r="C62" s="51"/>
      <c r="D62" s="18">
        <v>3231.3</v>
      </c>
      <c r="E62" s="18">
        <v>3059.7</v>
      </c>
    </row>
    <row r="63" spans="1:8" ht="31.5" customHeight="1" x14ac:dyDescent="0.25">
      <c r="A63" s="13" t="s">
        <v>108</v>
      </c>
      <c r="B63" s="50" t="s">
        <v>30</v>
      </c>
      <c r="C63" s="51"/>
      <c r="D63" s="18">
        <v>62</v>
      </c>
      <c r="E63" s="18">
        <v>62</v>
      </c>
    </row>
    <row r="64" spans="1:8" ht="27.75" customHeight="1" x14ac:dyDescent="0.25">
      <c r="A64" s="16" t="s">
        <v>109</v>
      </c>
      <c r="B64" s="52" t="s">
        <v>13</v>
      </c>
      <c r="C64" s="53"/>
      <c r="D64" s="24">
        <f>SUM(D65:D65)</f>
        <v>833.6</v>
      </c>
      <c r="E64" s="24">
        <f>SUM(E65:E65)</f>
        <v>833.6</v>
      </c>
    </row>
    <row r="65" spans="1:8" ht="49.5" customHeight="1" x14ac:dyDescent="0.25">
      <c r="A65" s="21" t="s">
        <v>110</v>
      </c>
      <c r="B65" s="54" t="s">
        <v>34</v>
      </c>
      <c r="C65" s="55"/>
      <c r="D65" s="18">
        <v>833.6</v>
      </c>
      <c r="E65" s="18">
        <v>833.6</v>
      </c>
    </row>
    <row r="66" spans="1:8" ht="20.25" customHeight="1" x14ac:dyDescent="0.25">
      <c r="A66" s="25" t="s">
        <v>44</v>
      </c>
      <c r="B66" s="48" t="s">
        <v>32</v>
      </c>
      <c r="C66" s="49"/>
      <c r="D66" s="22">
        <v>910</v>
      </c>
      <c r="E66" s="22">
        <v>910</v>
      </c>
    </row>
    <row r="67" spans="1:8" s="7" customFormat="1" ht="24.75" customHeight="1" x14ac:dyDescent="0.25">
      <c r="A67" s="27"/>
      <c r="B67" s="44" t="s">
        <v>14</v>
      </c>
      <c r="C67" s="45"/>
      <c r="D67" s="28">
        <f>SUM(D10,D35)</f>
        <v>891598</v>
      </c>
      <c r="E67" s="28">
        <f>SUM(E10,E35)</f>
        <v>905199.49999999988</v>
      </c>
      <c r="G67" s="36"/>
      <c r="H67" s="36"/>
    </row>
  </sheetData>
  <mergeCells count="64">
    <mergeCell ref="C3:E3"/>
    <mergeCell ref="C1:F1"/>
    <mergeCell ref="C2:F2"/>
    <mergeCell ref="C4:F4"/>
    <mergeCell ref="C5:F5"/>
    <mergeCell ref="B9:C9"/>
    <mergeCell ref="B10:C10"/>
    <mergeCell ref="A6:E7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6:C46"/>
    <mergeCell ref="B45:C45"/>
    <mergeCell ref="B44:C44"/>
    <mergeCell ref="B37:C37"/>
    <mergeCell ref="B38:C38"/>
    <mergeCell ref="B40:C40"/>
    <mergeCell ref="B41:C41"/>
    <mergeCell ref="B42:C42"/>
    <mergeCell ref="B43:C43"/>
    <mergeCell ref="B56:C56"/>
    <mergeCell ref="B47:C47"/>
    <mergeCell ref="B48:C48"/>
    <mergeCell ref="B49:C49"/>
    <mergeCell ref="B50:C50"/>
    <mergeCell ref="B51:C51"/>
    <mergeCell ref="B67:C67"/>
    <mergeCell ref="B30:C30"/>
    <mergeCell ref="B66:C66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2019-12-19T09:48:19Z</cp:lastPrinted>
  <dcterms:created xsi:type="dcterms:W3CDTF">1998-06-04T11:46:36Z</dcterms:created>
  <dcterms:modified xsi:type="dcterms:W3CDTF">2019-12-31T03:20:01Z</dcterms:modified>
</cp:coreProperties>
</file>